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- ARQUIVOS LICITAÇÕES\EXERCÍCIO 2026\a- CONCORRÊNCIA\Cemitério da Paz - reforma - terminar\Docs Editáveis\"/>
    </mc:Choice>
  </mc:AlternateContent>
  <xr:revisionPtr revIDLastSave="0" documentId="13_ncr:1_{59EC59BB-4CD2-4FB1-A560-57F795BA49A3}" xr6:coauthVersionLast="47" xr6:coauthVersionMax="47" xr10:uidLastSave="{00000000-0000-0000-0000-000000000000}"/>
  <bookViews>
    <workbookView xWindow="-120" yWindow="-120" windowWidth="20730" windowHeight="11040" xr2:uid="{E8D0939C-0894-4DCF-A32C-F4743844C079}"/>
  </bookViews>
  <sheets>
    <sheet name="Planilha orçamentá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3" i="1" l="1"/>
  <c r="I43" i="1" s="1"/>
  <c r="I42" i="1" s="1"/>
  <c r="G41" i="1"/>
  <c r="H41" i="1" s="1"/>
  <c r="H40" i="1"/>
  <c r="I40" i="1" s="1"/>
  <c r="H39" i="1"/>
  <c r="I39" i="1" s="1"/>
  <c r="H38" i="1"/>
  <c r="I38" i="1" s="1"/>
  <c r="H37" i="1"/>
  <c r="I37" i="1" s="1"/>
  <c r="H42" i="1" l="1"/>
  <c r="I41" i="1"/>
  <c r="I36" i="1" s="1"/>
  <c r="H36" i="1"/>
  <c r="H35" i="1"/>
  <c r="I35" i="1" s="1"/>
  <c r="G27" i="1"/>
  <c r="H27" i="1" s="1"/>
  <c r="I27" i="1" s="1"/>
  <c r="H32" i="1"/>
  <c r="H34" i="1"/>
  <c r="I34" i="1" s="1"/>
  <c r="H28" i="1"/>
  <c r="I28" i="1" s="1"/>
  <c r="H26" i="1"/>
  <c r="I26" i="1" s="1"/>
  <c r="H25" i="1"/>
  <c r="I25" i="1" s="1"/>
  <c r="H24" i="1"/>
  <c r="I24" i="1" s="1"/>
  <c r="H19" i="1"/>
  <c r="I19" i="1" s="1"/>
  <c r="H17" i="1"/>
  <c r="I17" i="1" s="1"/>
  <c r="H16" i="1"/>
  <c r="I16" i="1" s="1"/>
  <c r="H15" i="1"/>
  <c r="I15" i="1" s="1"/>
  <c r="G22" i="1"/>
  <c r="H22" i="1" s="1"/>
  <c r="I22" i="1" s="1"/>
  <c r="H20" i="1"/>
  <c r="I20" i="1" s="1"/>
  <c r="H31" i="1"/>
  <c r="I31" i="1" s="1"/>
  <c r="H30" i="1"/>
  <c r="I30" i="1" s="1"/>
  <c r="H21" i="1"/>
  <c r="I21" i="1" s="1"/>
  <c r="H18" i="1"/>
  <c r="I18" i="1" s="1"/>
  <c r="I33" i="1" l="1"/>
  <c r="H33" i="1"/>
  <c r="H29" i="1"/>
  <c r="I32" i="1"/>
  <c r="I29" i="1" s="1"/>
  <c r="H23" i="1"/>
  <c r="I23" i="1" s="1"/>
  <c r="I14" i="1"/>
  <c r="H14" i="1"/>
  <c r="I45" i="1" l="1"/>
</calcChain>
</file>

<file path=xl/sharedStrings.xml><?xml version="1.0" encoding="utf-8"?>
<sst xmlns="http://schemas.openxmlformats.org/spreadsheetml/2006/main" count="151" uniqueCount="109">
  <si>
    <t>Item</t>
  </si>
  <si>
    <t>Código</t>
  </si>
  <si>
    <t>Tabela</t>
  </si>
  <si>
    <t>Descrição</t>
  </si>
  <si>
    <t>Unidade</t>
  </si>
  <si>
    <t>Valor Unitário</t>
  </si>
  <si>
    <t>Valor Total</t>
  </si>
  <si>
    <t>Valor Total c/ BDI</t>
  </si>
  <si>
    <t>1.</t>
  </si>
  <si>
    <t>SERVIÇOS PRELIMINARES</t>
  </si>
  <si>
    <t>02.08.020</t>
  </si>
  <si>
    <t>Placa de identificação para obra</t>
  </si>
  <si>
    <t>m²</t>
  </si>
  <si>
    <t>CDHU</t>
  </si>
  <si>
    <t>1.1.</t>
  </si>
  <si>
    <t>Demolição manual de revestimento cerâmico, incluindo a base</t>
  </si>
  <si>
    <t>03.04.020</t>
  </si>
  <si>
    <t>un.</t>
  </si>
  <si>
    <t>m</t>
  </si>
  <si>
    <t>04.11.020</t>
  </si>
  <si>
    <t>Retirada de aparelho sanitário incluindo acessórios</t>
  </si>
  <si>
    <t>Quantidade</t>
  </si>
  <si>
    <t>05.07.040</t>
  </si>
  <si>
    <t>Remoção de entulho separado de obra com caçamba metálica - terra, alvenaria, concreto, argamassa, madeira, papel, plástico ou metal</t>
  </si>
  <si>
    <t>m³</t>
  </si>
  <si>
    <t>05.08.060</t>
  </si>
  <si>
    <t>Transporte de entulho, para distâncias superiores ao 3° km até o 5° km</t>
  </si>
  <si>
    <t>PISO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</si>
  <si>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</si>
  <si>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</si>
  <si>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</si>
  <si>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</si>
  <si>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Massa corrida a base de PVA</t>
  </si>
  <si>
    <t>Tinta acrílica antimofo em massa, inclusive preparo</t>
  </si>
  <si>
    <t>Verniz em superfície de madeira</t>
  </si>
  <si>
    <t>1.2.</t>
  </si>
  <si>
    <t>1.3.</t>
  </si>
  <si>
    <t>03.01.020</t>
  </si>
  <si>
    <t>Demolição manual de concreto simples</t>
  </si>
  <si>
    <t>1.4.</t>
  </si>
  <si>
    <t>1.5.</t>
  </si>
  <si>
    <t>04.01.020</t>
  </si>
  <si>
    <t>Retirada de divisória em placa de madeira ou fibrocimento tarugada</t>
  </si>
  <si>
    <t>1.6.</t>
  </si>
  <si>
    <t>04.04.030</t>
  </si>
  <si>
    <t>Retirada de soleira ou peitoril em pedra, granito ou mármore</t>
  </si>
  <si>
    <t>1.8.</t>
  </si>
  <si>
    <t>1.7.</t>
  </si>
  <si>
    <t>CONTRAPISO</t>
  </si>
  <si>
    <t>2.1.</t>
  </si>
  <si>
    <t>11.18.040</t>
  </si>
  <si>
    <t>Lastro de pedra britada</t>
  </si>
  <si>
    <t>2.2.</t>
  </si>
  <si>
    <t>10.02.020</t>
  </si>
  <si>
    <t>Armadura em tela soldada de aço</t>
  </si>
  <si>
    <t>kg</t>
  </si>
  <si>
    <t>2.3.</t>
  </si>
  <si>
    <t>11.20.050</t>
  </si>
  <si>
    <t>Corte de junta de dilatação, com serra de disco diamantado para pisos</t>
  </si>
  <si>
    <t>Concreto usinado, fck = 25 MPa - para bombeamento</t>
  </si>
  <si>
    <t>11.01.290</t>
  </si>
  <si>
    <t>2.4.</t>
  </si>
  <si>
    <t>2.5.</t>
  </si>
  <si>
    <t>3.1.</t>
  </si>
  <si>
    <t>3.2.</t>
  </si>
  <si>
    <t>14.30.410</t>
  </si>
  <si>
    <t>4.1.</t>
  </si>
  <si>
    <t>Divisória em placas de gesso acartonado, resistência ao fogo 30 minutos, espessura 100/70mm - 1RU / 1RU</t>
  </si>
  <si>
    <t>3.3.</t>
  </si>
  <si>
    <t>19.01.062</t>
  </si>
  <si>
    <t>Peitoril e/ou soleira em granito, espessura de 2 cm e largura até 20 cm, acabamento polido</t>
  </si>
  <si>
    <t>11.16.080</t>
  </si>
  <si>
    <t>Lançamento e adensamento de concreto ou massa por bombeamento</t>
  </si>
  <si>
    <t>INSTALAÇÕES</t>
  </si>
  <si>
    <t>4.2.</t>
  </si>
  <si>
    <t>44.20.060</t>
  </si>
  <si>
    <t>Recolocação de aparelhos sanitários, incluindo acessórios</t>
  </si>
  <si>
    <t>VALOR TOTAL</t>
  </si>
  <si>
    <t>5.</t>
  </si>
  <si>
    <t>03.10.140</t>
  </si>
  <si>
    <t>Remoção de pintura em massa com lixamento</t>
  </si>
  <si>
    <t>5.1.</t>
  </si>
  <si>
    <t>33.02.060</t>
  </si>
  <si>
    <t>33.10.030</t>
  </si>
  <si>
    <t>33.05.330</t>
  </si>
  <si>
    <t>5.2.</t>
  </si>
  <si>
    <t>03.10.100</t>
  </si>
  <si>
    <t>Remoção de pintura em superfícies de madeira e/ou metálicas com lixamento</t>
  </si>
  <si>
    <t>5.3.</t>
  </si>
  <si>
    <t>5.4.</t>
  </si>
  <si>
    <t>5.5.</t>
  </si>
  <si>
    <t>PINTURA INTERNA</t>
  </si>
  <si>
    <t>6.</t>
  </si>
  <si>
    <t>LIMPEZA DE OBRA</t>
  </si>
  <si>
    <t>6.1.</t>
  </si>
  <si>
    <t>55.01.020</t>
  </si>
  <si>
    <t>Limpeza final da obra</t>
  </si>
  <si>
    <t>PREFEITURA MUNICIPAL DE MACATUBA</t>
  </si>
  <si>
    <t>SECRETARIA MUNICIPAL DE INFRAESTRUTURA, DESENVOLVIMENTO URBANO, SERVIÇOS E ZELADORIA | SEDURB – Divisão de Engenharia</t>
  </si>
  <si>
    <t>Rua Arlindo Batista Artioli, 5-40, Centro, CEP: 17290-035 – Macatuba /SP
CNPJ 46.200.853/0001-78 | Fone: (14) 3298-9800 | Email: engenharia@macatuba.sp.gov.br</t>
  </si>
  <si>
    <t>Macatuba/SP, 23 de junho de 2026.</t>
  </si>
  <si>
    <t>Tayná Pegatim Valezi</t>
  </si>
  <si>
    <t>Eng.ª Civil - CREA/ SP 5.070.457.252</t>
  </si>
  <si>
    <t>BDI</t>
  </si>
  <si>
    <t>Local obra:</t>
  </si>
  <si>
    <t>Banco:</t>
  </si>
  <si>
    <t>CDHU - 04/2026 - Estado São Paulo - versão 201 - Sem desoneração</t>
  </si>
  <si>
    <t>Velório Municipal - Cemitério da Paz - R. João Batista Daré, s/n</t>
  </si>
  <si>
    <t>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</si>
</sst>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8"/>
      <name val="Aptos Narrow"/>
      <family val="2"/>
      <scheme val="minor"/>
    </font>
    <font>
      <b/>
      <sz val="10"/>
      <color theme="0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8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4" fontId="6" fillId="2" borderId="1" xfId="1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44" fontId="2" fillId="0" borderId="1" xfId="1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4" fontId="8" fillId="0" borderId="1" xfId="1" applyFont="1" applyBorder="1"/>
    <xf numFmtId="2" fontId="8" fillId="0" borderId="1" xfId="1" applyNumberFormat="1" applyFont="1" applyBorder="1" applyAlignment="1">
      <alignment horizontal="center"/>
    </xf>
    <xf numFmtId="0" fontId="7" fillId="0" borderId="0" xfId="0" applyFont="1"/>
    <xf numFmtId="0" fontId="9" fillId="3" borderId="1" xfId="0" applyFont="1" applyFill="1" applyBorder="1" applyAlignment="1">
      <alignment horizontal="center"/>
    </xf>
    <xf numFmtId="44" fontId="9" fillId="4" borderId="1" xfId="1" applyFont="1" applyFill="1" applyBorder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2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2" fontId="7" fillId="0" borderId="1" xfId="1" applyNumberFormat="1" applyFont="1" applyBorder="1" applyAlignment="1">
      <alignment horizontal="center"/>
    </xf>
    <xf numFmtId="44" fontId="7" fillId="0" borderId="1" xfId="1" applyFont="1" applyBorder="1"/>
    <xf numFmtId="2" fontId="7" fillId="0" borderId="1" xfId="1" applyNumberFormat="1" applyFont="1" applyBorder="1" applyAlignment="1">
      <alignment horizontal="center" vertical="center"/>
    </xf>
    <xf numFmtId="44" fontId="7" fillId="0" borderId="1" xfId="1" applyFont="1" applyBorder="1" applyAlignment="1">
      <alignment vertical="center"/>
    </xf>
    <xf numFmtId="2" fontId="8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0" fontId="2" fillId="0" borderId="1" xfId="1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2" fillId="0" borderId="0" xfId="1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DDDDDD"/>
      <color rgb="FFF8F8F8"/>
      <color rgb="FFEAEAE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57149</xdr:rowOff>
    </xdr:from>
    <xdr:to>
      <xdr:col>2</xdr:col>
      <xdr:colOff>85725</xdr:colOff>
      <xdr:row>4</xdr:row>
      <xdr:rowOff>85724</xdr:rowOff>
    </xdr:to>
    <xdr:pic>
      <xdr:nvPicPr>
        <xdr:cNvPr id="2" name="Figura6">
          <a:extLst>
            <a:ext uri="{FF2B5EF4-FFF2-40B4-BE49-F238E27FC236}">
              <a16:creationId xmlns:a16="http://schemas.microsoft.com/office/drawing/2014/main" id="{C634AC9A-3E62-43E6-BF6E-4532E580CF9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38175" y="57149"/>
          <a:ext cx="88582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647FC-BD92-4C35-9EF1-30314433AE34}">
  <sheetPr>
    <pageSetUpPr fitToPage="1"/>
  </sheetPr>
  <dimension ref="A1:I52"/>
  <sheetViews>
    <sheetView tabSelected="1" workbookViewId="0">
      <selection activeCell="D38" sqref="D38"/>
    </sheetView>
  </sheetViews>
  <sheetFormatPr defaultRowHeight="12.75" x14ac:dyDescent="0.2"/>
  <cols>
    <col min="1" max="1" width="9.140625" style="3"/>
    <col min="2" max="2" width="12.42578125" style="6" customWidth="1"/>
    <col min="3" max="3" width="9.140625" style="3"/>
    <col min="4" max="4" width="61" style="1" bestFit="1" customWidth="1"/>
    <col min="5" max="5" width="9.7109375" style="6" bestFit="1" customWidth="1"/>
    <col min="6" max="6" width="15.5703125" style="2" bestFit="1" customWidth="1"/>
    <col min="7" max="7" width="14" style="5" customWidth="1"/>
    <col min="8" max="8" width="17" style="2" bestFit="1" customWidth="1"/>
    <col min="9" max="9" width="22.140625" style="2" bestFit="1" customWidth="1"/>
    <col min="10" max="16384" width="9.140625" style="1"/>
  </cols>
  <sheetData>
    <row r="1" spans="1:9" ht="23.25" customHeight="1" x14ac:dyDescent="0.2">
      <c r="B1" s="49"/>
      <c r="C1" s="49"/>
      <c r="D1" s="45" t="s">
        <v>97</v>
      </c>
      <c r="E1" s="45"/>
      <c r="F1" s="45"/>
      <c r="G1" s="45"/>
      <c r="H1" s="45"/>
      <c r="I1" s="45"/>
    </row>
    <row r="2" spans="1:9" ht="12.75" customHeight="1" x14ac:dyDescent="0.2">
      <c r="B2" s="49"/>
      <c r="C2" s="49"/>
      <c r="D2" s="46" t="s">
        <v>98</v>
      </c>
      <c r="E2" s="46"/>
      <c r="F2" s="46"/>
      <c r="G2" s="46"/>
      <c r="H2" s="46"/>
      <c r="I2" s="46"/>
    </row>
    <row r="3" spans="1:9" x14ac:dyDescent="0.2">
      <c r="B3" s="49"/>
      <c r="C3" s="49"/>
      <c r="D3" s="46"/>
      <c r="E3" s="46"/>
      <c r="F3" s="46"/>
      <c r="G3" s="46"/>
      <c r="H3" s="46"/>
      <c r="I3" s="46"/>
    </row>
    <row r="4" spans="1:9" ht="12.75" customHeight="1" x14ac:dyDescent="0.2">
      <c r="B4" s="49"/>
      <c r="C4" s="49"/>
      <c r="D4" s="47" t="s">
        <v>99</v>
      </c>
      <c r="E4" s="47"/>
      <c r="F4" s="47"/>
      <c r="G4" s="47"/>
      <c r="H4" s="47"/>
      <c r="I4" s="47"/>
    </row>
    <row r="5" spans="1:9" x14ac:dyDescent="0.2">
      <c r="A5" s="38"/>
      <c r="B5" s="50"/>
      <c r="C5" s="50"/>
      <c r="D5" s="47"/>
      <c r="E5" s="47"/>
      <c r="F5" s="47"/>
      <c r="G5" s="47"/>
      <c r="H5" s="47"/>
      <c r="I5" s="47"/>
    </row>
    <row r="6" spans="1:9" x14ac:dyDescent="0.2">
      <c r="C6" s="6"/>
      <c r="D6" s="41"/>
      <c r="E6" s="41"/>
      <c r="F6" s="41"/>
      <c r="G6" s="41"/>
      <c r="H6" s="41"/>
      <c r="I6" s="41"/>
    </row>
    <row r="7" spans="1:9" x14ac:dyDescent="0.2">
      <c r="B7" s="43" t="s">
        <v>104</v>
      </c>
      <c r="C7" s="51" t="s">
        <v>107</v>
      </c>
      <c r="D7" s="51"/>
      <c r="E7" s="41"/>
      <c r="F7" s="41"/>
      <c r="G7" s="41"/>
      <c r="H7" s="41"/>
      <c r="I7" s="41"/>
    </row>
    <row r="8" spans="1:9" x14ac:dyDescent="0.2">
      <c r="B8" s="43" t="s">
        <v>105</v>
      </c>
      <c r="C8" s="51" t="s">
        <v>106</v>
      </c>
      <c r="D8" s="51"/>
      <c r="E8" s="41"/>
      <c r="F8" s="41"/>
      <c r="G8" s="41"/>
      <c r="H8" s="41"/>
      <c r="I8" s="41"/>
    </row>
    <row r="9" spans="1:9" x14ac:dyDescent="0.2">
      <c r="B9" s="43"/>
      <c r="C9" s="42"/>
      <c r="D9" s="42"/>
      <c r="E9" s="41"/>
      <c r="F9" s="41"/>
      <c r="G9" s="41"/>
      <c r="H9" s="41"/>
      <c r="I9" s="41"/>
    </row>
    <row r="10" spans="1:9" x14ac:dyDescent="0.2">
      <c r="B10" s="43"/>
      <c r="C10" s="42"/>
      <c r="D10" s="48" t="s">
        <v>108</v>
      </c>
      <c r="E10" s="48"/>
      <c r="F10" s="48"/>
      <c r="G10" s="48"/>
      <c r="H10" s="48"/>
      <c r="I10" s="41"/>
    </row>
    <row r="12" spans="1:9" x14ac:dyDescent="0.2">
      <c r="H12" s="13" t="s">
        <v>103</v>
      </c>
      <c r="I12" s="40">
        <v>0.21149999999999999</v>
      </c>
    </row>
    <row r="13" spans="1:9" s="26" customFormat="1" x14ac:dyDescent="0.2">
      <c r="A13" s="11" t="s">
        <v>0</v>
      </c>
      <c r="B13" s="12" t="s">
        <v>1</v>
      </c>
      <c r="C13" s="11" t="s">
        <v>2</v>
      </c>
      <c r="D13" s="11" t="s">
        <v>3</v>
      </c>
      <c r="E13" s="12" t="s">
        <v>4</v>
      </c>
      <c r="F13" s="13" t="s">
        <v>5</v>
      </c>
      <c r="G13" s="14" t="s">
        <v>21</v>
      </c>
      <c r="H13" s="13" t="s">
        <v>6</v>
      </c>
      <c r="I13" s="13" t="s">
        <v>7</v>
      </c>
    </row>
    <row r="14" spans="1:9" s="23" customFormat="1" x14ac:dyDescent="0.2">
      <c r="A14" s="24" t="s">
        <v>8</v>
      </c>
      <c r="B14" s="52" t="s">
        <v>9</v>
      </c>
      <c r="C14" s="52"/>
      <c r="D14" s="52"/>
      <c r="E14" s="52"/>
      <c r="F14" s="52"/>
      <c r="G14" s="52"/>
      <c r="H14" s="25">
        <f>SUM(H15:H22)</f>
        <v>17838.9732</v>
      </c>
      <c r="I14" s="25">
        <f>SUM(I15:I22)</f>
        <v>21611.916031799999</v>
      </c>
    </row>
    <row r="15" spans="1:9" s="23" customFormat="1" x14ac:dyDescent="0.2">
      <c r="A15" s="17" t="s">
        <v>14</v>
      </c>
      <c r="B15" s="18" t="s">
        <v>10</v>
      </c>
      <c r="C15" s="19" t="s">
        <v>13</v>
      </c>
      <c r="D15" s="20" t="s">
        <v>11</v>
      </c>
      <c r="E15" s="18" t="s">
        <v>12</v>
      </c>
      <c r="F15" s="21">
        <v>889.6</v>
      </c>
      <c r="G15" s="22">
        <v>4.5</v>
      </c>
      <c r="H15" s="21">
        <f>G15*F15</f>
        <v>4003.2000000000003</v>
      </c>
      <c r="I15" s="9">
        <f t="shared" ref="I15:I18" si="0">H15*1.2115</f>
        <v>4849.8768</v>
      </c>
    </row>
    <row r="16" spans="1:9" s="23" customFormat="1" x14ac:dyDescent="0.2">
      <c r="A16" s="17" t="s">
        <v>35</v>
      </c>
      <c r="B16" s="18" t="s">
        <v>16</v>
      </c>
      <c r="C16" s="19" t="s">
        <v>13</v>
      </c>
      <c r="D16" s="20" t="s">
        <v>15</v>
      </c>
      <c r="E16" s="18" t="s">
        <v>12</v>
      </c>
      <c r="F16" s="21">
        <v>13.63</v>
      </c>
      <c r="G16" s="22">
        <v>12.52</v>
      </c>
      <c r="H16" s="21">
        <f>G16*F16</f>
        <v>170.64760000000001</v>
      </c>
      <c r="I16" s="9">
        <f t="shared" si="0"/>
        <v>206.73956740000003</v>
      </c>
    </row>
    <row r="17" spans="1:9" s="23" customFormat="1" x14ac:dyDescent="0.2">
      <c r="A17" s="17" t="s">
        <v>36</v>
      </c>
      <c r="B17" s="18" t="s">
        <v>44</v>
      </c>
      <c r="C17" s="19" t="s">
        <v>13</v>
      </c>
      <c r="D17" s="20" t="s">
        <v>45</v>
      </c>
      <c r="E17" s="18" t="s">
        <v>18</v>
      </c>
      <c r="F17" s="21">
        <v>20.440000000000001</v>
      </c>
      <c r="G17" s="22">
        <v>3.1</v>
      </c>
      <c r="H17" s="21">
        <f>G17*F17</f>
        <v>63.364000000000004</v>
      </c>
      <c r="I17" s="9">
        <f>H17*1.2115</f>
        <v>76.76548600000001</v>
      </c>
    </row>
    <row r="18" spans="1:9" s="23" customFormat="1" x14ac:dyDescent="0.2">
      <c r="A18" s="27" t="s">
        <v>39</v>
      </c>
      <c r="B18" s="18" t="s">
        <v>19</v>
      </c>
      <c r="C18" s="19" t="s">
        <v>13</v>
      </c>
      <c r="D18" s="20" t="s">
        <v>20</v>
      </c>
      <c r="E18" s="18" t="s">
        <v>17</v>
      </c>
      <c r="F18" s="21">
        <v>49.68</v>
      </c>
      <c r="G18" s="22">
        <v>3</v>
      </c>
      <c r="H18" s="21">
        <f t="shared" ref="H18" si="1">G18*F18</f>
        <v>149.04</v>
      </c>
      <c r="I18" s="9">
        <f t="shared" si="0"/>
        <v>180.56196</v>
      </c>
    </row>
    <row r="19" spans="1:9" s="31" customFormat="1" ht="22.5" x14ac:dyDescent="0.25">
      <c r="A19" s="27" t="s">
        <v>40</v>
      </c>
      <c r="B19" s="18" t="s">
        <v>41</v>
      </c>
      <c r="C19" s="18" t="s">
        <v>13</v>
      </c>
      <c r="D19" s="30" t="s">
        <v>42</v>
      </c>
      <c r="E19" s="18" t="s">
        <v>12</v>
      </c>
      <c r="F19" s="9">
        <v>41.46</v>
      </c>
      <c r="G19" s="29">
        <v>20.3</v>
      </c>
      <c r="H19" s="9">
        <f>G19*F19</f>
        <v>841.63800000000003</v>
      </c>
      <c r="I19" s="9">
        <f t="shared" ref="I19:I28" si="2">H19*1.2115</f>
        <v>1019.644437</v>
      </c>
    </row>
    <row r="20" spans="1:9" s="23" customFormat="1" x14ac:dyDescent="0.2">
      <c r="A20" s="27" t="s">
        <v>43</v>
      </c>
      <c r="B20" s="18" t="s">
        <v>37</v>
      </c>
      <c r="C20" s="19" t="s">
        <v>13</v>
      </c>
      <c r="D20" s="20" t="s">
        <v>38</v>
      </c>
      <c r="E20" s="18" t="s">
        <v>24</v>
      </c>
      <c r="F20" s="21">
        <v>249.81</v>
      </c>
      <c r="G20" s="22">
        <v>27.8</v>
      </c>
      <c r="H20" s="21">
        <f>G20*F20</f>
        <v>6944.7179999999998</v>
      </c>
      <c r="I20" s="9">
        <f t="shared" si="2"/>
        <v>8413.5258570000005</v>
      </c>
    </row>
    <row r="21" spans="1:9" s="23" customFormat="1" ht="34.5" x14ac:dyDescent="0.2">
      <c r="A21" s="27" t="s">
        <v>47</v>
      </c>
      <c r="B21" s="18" t="s">
        <v>22</v>
      </c>
      <c r="C21" s="18" t="s">
        <v>13</v>
      </c>
      <c r="D21" s="28" t="s">
        <v>23</v>
      </c>
      <c r="E21" s="18" t="s">
        <v>24</v>
      </c>
      <c r="F21" s="9">
        <v>112.66</v>
      </c>
      <c r="G21" s="29">
        <v>42.28</v>
      </c>
      <c r="H21" s="9">
        <f>G21*F21</f>
        <v>4763.2647999999999</v>
      </c>
      <c r="I21" s="9">
        <f t="shared" si="2"/>
        <v>5770.6953051999999</v>
      </c>
    </row>
    <row r="22" spans="1:9" s="23" customFormat="1" ht="23.25" x14ac:dyDescent="0.2">
      <c r="A22" s="27" t="s">
        <v>46</v>
      </c>
      <c r="B22" s="18" t="s">
        <v>25</v>
      </c>
      <c r="C22" s="18" t="s">
        <v>13</v>
      </c>
      <c r="D22" s="28" t="s">
        <v>26</v>
      </c>
      <c r="E22" s="18" t="s">
        <v>24</v>
      </c>
      <c r="F22" s="9">
        <v>21.36</v>
      </c>
      <c r="G22" s="29">
        <f>G21</f>
        <v>42.28</v>
      </c>
      <c r="H22" s="9">
        <f>G22*F22</f>
        <v>903.10080000000005</v>
      </c>
      <c r="I22" s="9">
        <f t="shared" si="2"/>
        <v>1094.1066192000001</v>
      </c>
    </row>
    <row r="23" spans="1:9" s="23" customFormat="1" x14ac:dyDescent="0.2">
      <c r="A23" s="24">
        <v>2</v>
      </c>
      <c r="B23" s="52" t="s">
        <v>48</v>
      </c>
      <c r="C23" s="52"/>
      <c r="D23" s="52"/>
      <c r="E23" s="52"/>
      <c r="F23" s="52"/>
      <c r="G23" s="52"/>
      <c r="H23" s="25">
        <f>SUM(H24:H28)</f>
        <v>21286.420500000004</v>
      </c>
      <c r="I23" s="25">
        <f t="shared" si="2"/>
        <v>25788.498435750003</v>
      </c>
    </row>
    <row r="24" spans="1:9" s="23" customFormat="1" x14ac:dyDescent="0.2">
      <c r="A24" s="27" t="s">
        <v>49</v>
      </c>
      <c r="B24" s="18" t="s">
        <v>50</v>
      </c>
      <c r="C24" s="18" t="s">
        <v>13</v>
      </c>
      <c r="D24" s="28" t="s">
        <v>51</v>
      </c>
      <c r="E24" s="18" t="s">
        <v>24</v>
      </c>
      <c r="F24" s="9">
        <v>221.55</v>
      </c>
      <c r="G24" s="29">
        <v>8.34</v>
      </c>
      <c r="H24" s="9">
        <f>G24*F24</f>
        <v>1847.7270000000001</v>
      </c>
      <c r="I24" s="9">
        <f t="shared" si="2"/>
        <v>2238.5212605000002</v>
      </c>
    </row>
    <row r="25" spans="1:9" s="23" customFormat="1" x14ac:dyDescent="0.2">
      <c r="A25" s="27" t="s">
        <v>52</v>
      </c>
      <c r="B25" s="18" t="s">
        <v>53</v>
      </c>
      <c r="C25" s="18" t="s">
        <v>13</v>
      </c>
      <c r="D25" s="28" t="s">
        <v>54</v>
      </c>
      <c r="E25" s="18" t="s">
        <v>55</v>
      </c>
      <c r="F25" s="9">
        <v>9.83</v>
      </c>
      <c r="G25" s="29">
        <v>408.79</v>
      </c>
      <c r="H25" s="9">
        <f>G25*F25</f>
        <v>4018.4057000000003</v>
      </c>
      <c r="I25" s="9">
        <f t="shared" si="2"/>
        <v>4868.2985055500003</v>
      </c>
    </row>
    <row r="26" spans="1:9" s="23" customFormat="1" x14ac:dyDescent="0.2">
      <c r="A26" s="27" t="s">
        <v>56</v>
      </c>
      <c r="B26" s="18" t="s">
        <v>60</v>
      </c>
      <c r="C26" s="18" t="s">
        <v>13</v>
      </c>
      <c r="D26" s="28" t="s">
        <v>59</v>
      </c>
      <c r="E26" s="18" t="s">
        <v>24</v>
      </c>
      <c r="F26" s="9">
        <v>574.14</v>
      </c>
      <c r="G26" s="29">
        <v>19.46</v>
      </c>
      <c r="H26" s="9">
        <f>G26*F26</f>
        <v>11172.7644</v>
      </c>
      <c r="I26" s="9">
        <f t="shared" si="2"/>
        <v>13535.804070600001</v>
      </c>
    </row>
    <row r="27" spans="1:9" s="23" customFormat="1" ht="23.25" x14ac:dyDescent="0.2">
      <c r="A27" s="27" t="s">
        <v>61</v>
      </c>
      <c r="B27" s="18" t="s">
        <v>71</v>
      </c>
      <c r="C27" s="18" t="s">
        <v>13</v>
      </c>
      <c r="D27" s="28" t="s">
        <v>72</v>
      </c>
      <c r="E27" s="18" t="s">
        <v>24</v>
      </c>
      <c r="F27" s="9">
        <v>136.76</v>
      </c>
      <c r="G27" s="29">
        <f>G26</f>
        <v>19.46</v>
      </c>
      <c r="H27" s="9">
        <f>G27*F27</f>
        <v>2661.3496</v>
      </c>
      <c r="I27" s="9">
        <f t="shared" si="2"/>
        <v>3224.2250404000001</v>
      </c>
    </row>
    <row r="28" spans="1:9" s="23" customFormat="1" ht="23.25" x14ac:dyDescent="0.2">
      <c r="A28" s="27" t="s">
        <v>62</v>
      </c>
      <c r="B28" s="18" t="s">
        <v>57</v>
      </c>
      <c r="C28" s="18" t="s">
        <v>13</v>
      </c>
      <c r="D28" s="28" t="s">
        <v>58</v>
      </c>
      <c r="E28" s="18" t="s">
        <v>18</v>
      </c>
      <c r="F28" s="9">
        <v>11.91</v>
      </c>
      <c r="G28" s="29">
        <v>133.18</v>
      </c>
      <c r="H28" s="9">
        <f>G28*F28</f>
        <v>1586.1738</v>
      </c>
      <c r="I28" s="9">
        <f t="shared" si="2"/>
        <v>1921.6495587000002</v>
      </c>
    </row>
    <row r="29" spans="1:9" s="23" customFormat="1" x14ac:dyDescent="0.2">
      <c r="A29" s="24">
        <v>3</v>
      </c>
      <c r="B29" s="52" t="s">
        <v>27</v>
      </c>
      <c r="C29" s="52"/>
      <c r="D29" s="52"/>
      <c r="E29" s="52"/>
      <c r="F29" s="52"/>
      <c r="G29" s="52"/>
      <c r="H29" s="25">
        <f>SUM(H30:H32)</f>
        <v>55784.169200000011</v>
      </c>
      <c r="I29" s="25">
        <f>SUM(I30:I32)</f>
        <v>67582.520985800016</v>
      </c>
    </row>
    <row r="30" spans="1:9" s="23" customFormat="1" ht="34.5" x14ac:dyDescent="0.2">
      <c r="A30" s="18" t="s">
        <v>63</v>
      </c>
      <c r="B30" s="18" t="s">
        <v>28</v>
      </c>
      <c r="C30" s="18" t="s">
        <v>13</v>
      </c>
      <c r="D30" s="28" t="s">
        <v>29</v>
      </c>
      <c r="E30" s="18" t="s">
        <v>12</v>
      </c>
      <c r="F30" s="9">
        <v>188.99</v>
      </c>
      <c r="G30" s="29">
        <v>277.97000000000003</v>
      </c>
      <c r="H30" s="9">
        <f>G30*F30</f>
        <v>52533.55030000001</v>
      </c>
      <c r="I30" s="9">
        <f>H30*1.2115</f>
        <v>63644.39618845001</v>
      </c>
    </row>
    <row r="31" spans="1:9" s="23" customFormat="1" ht="34.5" x14ac:dyDescent="0.2">
      <c r="A31" s="18" t="s">
        <v>64</v>
      </c>
      <c r="B31" s="18" t="s">
        <v>30</v>
      </c>
      <c r="C31" s="18" t="s">
        <v>13</v>
      </c>
      <c r="D31" s="28" t="s">
        <v>31</v>
      </c>
      <c r="E31" s="18" t="s">
        <v>18</v>
      </c>
      <c r="F31" s="9">
        <v>38.090000000000003</v>
      </c>
      <c r="G31" s="29">
        <v>71.010000000000005</v>
      </c>
      <c r="H31" s="9">
        <f>G31*F31</f>
        <v>2704.7709000000004</v>
      </c>
      <c r="I31" s="9">
        <f>H31*1.2115</f>
        <v>3276.8299453500008</v>
      </c>
    </row>
    <row r="32" spans="1:9" s="23" customFormat="1" ht="23.25" x14ac:dyDescent="0.2">
      <c r="A32" s="18" t="s">
        <v>68</v>
      </c>
      <c r="B32" s="18" t="s">
        <v>69</v>
      </c>
      <c r="C32" s="18" t="s">
        <v>13</v>
      </c>
      <c r="D32" s="28" t="s">
        <v>70</v>
      </c>
      <c r="E32" s="18" t="s">
        <v>18</v>
      </c>
      <c r="F32" s="9">
        <v>176.08</v>
      </c>
      <c r="G32" s="29">
        <v>3.1</v>
      </c>
      <c r="H32" s="9">
        <f>G32*F32</f>
        <v>545.84800000000007</v>
      </c>
      <c r="I32" s="9">
        <f>H32*1.2115</f>
        <v>661.29485200000011</v>
      </c>
    </row>
    <row r="33" spans="1:9" s="23" customFormat="1" x14ac:dyDescent="0.2">
      <c r="A33" s="24">
        <v>4</v>
      </c>
      <c r="B33" s="52" t="s">
        <v>73</v>
      </c>
      <c r="C33" s="52"/>
      <c r="D33" s="52"/>
      <c r="E33" s="52"/>
      <c r="F33" s="52"/>
      <c r="G33" s="52"/>
      <c r="H33" s="25">
        <f>SUM(H34:H35)</f>
        <v>5480.2839999999997</v>
      </c>
      <c r="I33" s="25">
        <f>SUM(I34:I35)</f>
        <v>6639.3640660000001</v>
      </c>
    </row>
    <row r="34" spans="1:9" s="23" customFormat="1" ht="23.25" x14ac:dyDescent="0.2">
      <c r="A34" s="18" t="s">
        <v>66</v>
      </c>
      <c r="B34" s="18" t="s">
        <v>65</v>
      </c>
      <c r="C34" s="18" t="s">
        <v>13</v>
      </c>
      <c r="D34" s="28" t="s">
        <v>67</v>
      </c>
      <c r="E34" s="18" t="s">
        <v>12</v>
      </c>
      <c r="F34" s="9">
        <v>258.08</v>
      </c>
      <c r="G34" s="29">
        <v>20.3</v>
      </c>
      <c r="H34" s="9">
        <f>G34*F34</f>
        <v>5239.0239999999994</v>
      </c>
      <c r="I34" s="9">
        <f>H34*1.2115</f>
        <v>6347.0775759999997</v>
      </c>
    </row>
    <row r="35" spans="1:9" s="23" customFormat="1" x14ac:dyDescent="0.2">
      <c r="A35" s="18" t="s">
        <v>74</v>
      </c>
      <c r="B35" s="18" t="s">
        <v>75</v>
      </c>
      <c r="C35" s="18" t="s">
        <v>13</v>
      </c>
      <c r="D35" s="28" t="s">
        <v>76</v>
      </c>
      <c r="E35" s="18" t="s">
        <v>17</v>
      </c>
      <c r="F35" s="9">
        <v>80.42</v>
      </c>
      <c r="G35" s="36">
        <v>3</v>
      </c>
      <c r="H35" s="9">
        <f>G35*F35</f>
        <v>241.26</v>
      </c>
      <c r="I35" s="9">
        <f>H35*1.2115</f>
        <v>292.28649000000001</v>
      </c>
    </row>
    <row r="36" spans="1:9" s="23" customFormat="1" x14ac:dyDescent="0.2">
      <c r="A36" s="24" t="s">
        <v>78</v>
      </c>
      <c r="B36" s="52" t="s">
        <v>91</v>
      </c>
      <c r="C36" s="52"/>
      <c r="D36" s="52"/>
      <c r="E36" s="52"/>
      <c r="F36" s="52"/>
      <c r="G36" s="52"/>
      <c r="H36" s="25">
        <f>SUM(H37:H41)</f>
        <v>27257.537800000006</v>
      </c>
      <c r="I36" s="25">
        <f>SUM(I37:I41)</f>
        <v>33022.507044700003</v>
      </c>
    </row>
    <row r="37" spans="1:9" s="23" customFormat="1" x14ac:dyDescent="0.2">
      <c r="A37" s="19" t="s">
        <v>81</v>
      </c>
      <c r="B37" s="18" t="s">
        <v>79</v>
      </c>
      <c r="C37" s="19" t="s">
        <v>13</v>
      </c>
      <c r="D37" s="20" t="s">
        <v>80</v>
      </c>
      <c r="E37" s="18" t="s">
        <v>12</v>
      </c>
      <c r="F37" s="21">
        <v>7.01</v>
      </c>
      <c r="G37" s="32">
        <v>226.65</v>
      </c>
      <c r="H37" s="33">
        <f>G37*F37</f>
        <v>1588.8164999999999</v>
      </c>
      <c r="I37" s="33">
        <f>H37*1.2115</f>
        <v>1924.85118975</v>
      </c>
    </row>
    <row r="38" spans="1:9" s="31" customFormat="1" ht="22.5" x14ac:dyDescent="0.25">
      <c r="A38" s="18" t="s">
        <v>85</v>
      </c>
      <c r="B38" s="18" t="s">
        <v>86</v>
      </c>
      <c r="C38" s="18" t="s">
        <v>13</v>
      </c>
      <c r="D38" s="30" t="s">
        <v>87</v>
      </c>
      <c r="E38" s="18" t="s">
        <v>12</v>
      </c>
      <c r="F38" s="9">
        <v>10.33</v>
      </c>
      <c r="G38" s="34">
        <v>13.02</v>
      </c>
      <c r="H38" s="35">
        <f>G38*F38</f>
        <v>134.4966</v>
      </c>
      <c r="I38" s="35">
        <f>H38*1.2115</f>
        <v>162.94263090000001</v>
      </c>
    </row>
    <row r="39" spans="1:9" s="23" customFormat="1" x14ac:dyDescent="0.2">
      <c r="A39" s="19" t="s">
        <v>88</v>
      </c>
      <c r="B39" s="18" t="s">
        <v>82</v>
      </c>
      <c r="C39" s="18" t="s">
        <v>13</v>
      </c>
      <c r="D39" s="28" t="s">
        <v>32</v>
      </c>
      <c r="E39" s="18" t="s">
        <v>12</v>
      </c>
      <c r="F39" s="9">
        <v>16.45</v>
      </c>
      <c r="G39" s="32">
        <v>267.25</v>
      </c>
      <c r="H39" s="33">
        <f>G39*F39</f>
        <v>4396.2624999999998</v>
      </c>
      <c r="I39" s="33">
        <f>H39*1.2115</f>
        <v>5326.0720187500001</v>
      </c>
    </row>
    <row r="40" spans="1:9" s="23" customFormat="1" x14ac:dyDescent="0.2">
      <c r="A40" s="19" t="s">
        <v>89</v>
      </c>
      <c r="B40" s="18" t="s">
        <v>83</v>
      </c>
      <c r="C40" s="18" t="s">
        <v>13</v>
      </c>
      <c r="D40" s="28" t="s">
        <v>33</v>
      </c>
      <c r="E40" s="18" t="s">
        <v>12</v>
      </c>
      <c r="F40" s="9">
        <v>38.020000000000003</v>
      </c>
      <c r="G40" s="32">
        <v>545.22</v>
      </c>
      <c r="H40" s="33">
        <f>G40*F40</f>
        <v>20729.264400000004</v>
      </c>
      <c r="I40" s="33">
        <f>H40*1.2115</f>
        <v>25113.503820600006</v>
      </c>
    </row>
    <row r="41" spans="1:9" s="23" customFormat="1" x14ac:dyDescent="0.2">
      <c r="A41" s="18" t="s">
        <v>90</v>
      </c>
      <c r="B41" s="18" t="s">
        <v>84</v>
      </c>
      <c r="C41" s="18" t="s">
        <v>13</v>
      </c>
      <c r="D41" s="20" t="s">
        <v>34</v>
      </c>
      <c r="E41" s="18" t="s">
        <v>12</v>
      </c>
      <c r="F41" s="9">
        <v>31.39</v>
      </c>
      <c r="G41" s="36">
        <f>G38</f>
        <v>13.02</v>
      </c>
      <c r="H41" s="9">
        <f>G41*F41</f>
        <v>408.69779999999997</v>
      </c>
      <c r="I41" s="9">
        <f>H41*1.2115</f>
        <v>495.13738469999998</v>
      </c>
    </row>
    <row r="42" spans="1:9" s="23" customFormat="1" x14ac:dyDescent="0.2">
      <c r="A42" s="24" t="s">
        <v>92</v>
      </c>
      <c r="B42" s="52" t="s">
        <v>93</v>
      </c>
      <c r="C42" s="52"/>
      <c r="D42" s="52"/>
      <c r="E42" s="52"/>
      <c r="F42" s="52"/>
      <c r="G42" s="52"/>
      <c r="H42" s="25">
        <f>H43</f>
        <v>4419.7230000000009</v>
      </c>
      <c r="I42" s="25">
        <f>I43</f>
        <v>5354.4944145000009</v>
      </c>
    </row>
    <row r="43" spans="1:9" x14ac:dyDescent="0.2">
      <c r="A43" s="8" t="s">
        <v>94</v>
      </c>
      <c r="B43" s="10" t="s">
        <v>95</v>
      </c>
      <c r="C43" s="7" t="s">
        <v>13</v>
      </c>
      <c r="D43" s="37" t="s">
        <v>96</v>
      </c>
      <c r="E43" s="10" t="s">
        <v>12</v>
      </c>
      <c r="F43" s="16">
        <v>15.9</v>
      </c>
      <c r="G43" s="15">
        <v>277.97000000000003</v>
      </c>
      <c r="H43" s="16">
        <f>G43*F43</f>
        <v>4419.7230000000009</v>
      </c>
      <c r="I43" s="16">
        <f>H43*1.2115</f>
        <v>5354.4944145000009</v>
      </c>
    </row>
    <row r="44" spans="1:9" x14ac:dyDescent="0.2">
      <c r="A44" s="4"/>
    </row>
    <row r="45" spans="1:9" x14ac:dyDescent="0.2">
      <c r="A45" s="4"/>
      <c r="H45" s="11" t="s">
        <v>77</v>
      </c>
      <c r="I45" s="13">
        <f>SUM(I14,I23,I29,I33,I36,I42)</f>
        <v>159999.30097855002</v>
      </c>
    </row>
    <row r="46" spans="1:9" x14ac:dyDescent="0.2">
      <c r="A46" s="4"/>
    </row>
    <row r="48" spans="1:9" x14ac:dyDescent="0.2">
      <c r="G48" s="44" t="s">
        <v>100</v>
      </c>
      <c r="H48" s="44"/>
      <c r="I48" s="44"/>
    </row>
    <row r="50" spans="4:4" x14ac:dyDescent="0.2">
      <c r="D50" s="39"/>
    </row>
    <row r="51" spans="4:4" x14ac:dyDescent="0.2">
      <c r="D51" s="3" t="s">
        <v>101</v>
      </c>
    </row>
    <row r="52" spans="4:4" x14ac:dyDescent="0.2">
      <c r="D52" s="3" t="s">
        <v>102</v>
      </c>
    </row>
  </sheetData>
  <mergeCells count="14">
    <mergeCell ref="B1:C5"/>
    <mergeCell ref="G48:I48"/>
    <mergeCell ref="C7:D7"/>
    <mergeCell ref="C8:D8"/>
    <mergeCell ref="D10:H10"/>
    <mergeCell ref="D1:I1"/>
    <mergeCell ref="D2:I3"/>
    <mergeCell ref="D4:I5"/>
    <mergeCell ref="B42:G42"/>
    <mergeCell ref="B14:G14"/>
    <mergeCell ref="B29:G29"/>
    <mergeCell ref="B23:G23"/>
    <mergeCell ref="B33:G33"/>
    <mergeCell ref="B36:G36"/>
  </mergeCells>
  <phoneticPr fontId="5" type="noConversion"/>
  <pageMargins left="0.511811024" right="0.511811024" top="0.78740157499999996" bottom="0.78740157499999996" header="0.31496062000000002" footer="0.31496062000000002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Tayna Pegatim Valezi</dc:creator>
  <cp:lastModifiedBy>Tiago Barbosa Marcelino</cp:lastModifiedBy>
  <cp:lastPrinted>2026-06-23T19:49:01Z</cp:lastPrinted>
  <dcterms:created xsi:type="dcterms:W3CDTF">2026-05-18T13:18:05Z</dcterms:created>
  <dcterms:modified xsi:type="dcterms:W3CDTF">2026-08-27T12:23:48Z</dcterms:modified>
</cp:coreProperties>
</file>